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1035" yWindow="0" windowWidth="27765" windowHeight="12285"/>
  </bookViews>
  <sheets>
    <sheet name="Перв.поправки" sheetId="1" r:id="rId1"/>
  </sheets>
  <definedNames>
    <definedName name="_xlnm._FilterDatabase" localSheetId="0" hidden="1">Перв.поправки!$A$4:$E$4</definedName>
    <definedName name="BossProviderVariable?_e53662d3_009c_47ea_b7f3_03c81c680ddd" hidden="1">"25_01_2006"</definedName>
    <definedName name="Z_21A42D25_8218_49FA_AF59_B83114CBEC78_.wvu.FilterData" localSheetId="0" hidden="1">Перв.поправки!$A$4:$E$4</definedName>
    <definedName name="Z_24A2D515_8A71_475B_878C_30FE127CCBB0_.wvu.PrintArea" localSheetId="0" hidden="1">Перв.поправки!$B$1:$I$57</definedName>
    <definedName name="Z_24A2D515_8A71_475B_878C_30FE127CCBB0_.wvu.PrintTitles" localSheetId="0" hidden="1">Перв.поправки!$3:$4</definedName>
    <definedName name="Z_24A2D515_8A71_475B_878C_30FE127CCBB0_.wvu.Rows" localSheetId="0" hidden="1">Перв.поправки!#REF!,Перв.поправки!#REF!,Перв.поправки!#REF!,Перв.поправки!#REF!</definedName>
    <definedName name="Z_2B9BDF1F_444E_4F1D_94BF_2019F9470890_.wvu.PrintArea" localSheetId="0" hidden="1">Перв.поправки!$B$1:$I$57</definedName>
    <definedName name="Z_2B9BDF1F_444E_4F1D_94BF_2019F9470890_.wvu.PrintTitles" localSheetId="0" hidden="1">Перв.поправки!$3:$4</definedName>
    <definedName name="Z_2B9BDF1F_444E_4F1D_94BF_2019F9470890_.wvu.Rows" localSheetId="0" hidden="1">Перв.поправки!#REF!,Перв.поправки!#REF!,Перв.поправки!#REF!</definedName>
    <definedName name="Z_40172D08_52FF_40B1_A474_8AD5BABB681B_.wvu.Cols" localSheetId="0" hidden="1">Перв.поправки!#REF!,Перв.поправки!#REF!,Перв.поправки!#REF!</definedName>
    <definedName name="Z_40172D08_52FF_40B1_A474_8AD5BABB681B_.wvu.FilterData" localSheetId="0" hidden="1">Перв.поправки!$A$4:$E$4</definedName>
    <definedName name="Z_40172D08_52FF_40B1_A474_8AD5BABB681B_.wvu.PrintArea" localSheetId="0" hidden="1">Перв.поправки!$A$1:$I$57</definedName>
    <definedName name="Z_40172D08_52FF_40B1_A474_8AD5BABB681B_.wvu.PrintTitles" localSheetId="0" hidden="1">Перв.поправки!$3:$4</definedName>
    <definedName name="Z_40172D08_52FF_40B1_A474_8AD5BABB681B_.wvu.Rows" localSheetId="0" hidden="1">Перв.поправки!#REF!,Перв.поправки!#REF!,Перв.поправки!$14:$15,Перв.поправки!#REF!,Перв.поправки!#REF!,Перв.поправки!#REF!,Перв.поправки!#REF!,Перв.поправки!#REF!,Перв.поправки!#REF!,Перв.поправки!#REF!,Перв.поправки!#REF!,Перв.поправки!#REF!,Перв.поправки!#REF!,Перв.поправки!#REF!,Перв.поправки!#REF!,Перв.поправки!$25:$34</definedName>
    <definedName name="Z_84C2ADA8_B718_4E89_B674_EF36A04523B6_.wvu.PrintArea" localSheetId="0" hidden="1">Перв.поправки!$B$1:$I$57</definedName>
    <definedName name="Z_84C2ADA8_B718_4E89_B674_EF36A04523B6_.wvu.Rows" localSheetId="0" hidden="1">Перв.поправки!#REF!,Перв.поправки!#REF!,Перв.поправки!#REF!,Перв.поправки!#REF!,Перв.поправки!#REF!,Перв.поправки!#REF!,Перв.поправки!#REF!,Перв.поправки!#REF!,Перв.поправки!#REF!,Перв.поправки!#REF!,Перв.поправки!#REF!,Перв.поправки!#REF!,Перв.поправки!#REF!,Перв.поправки!#REF!,Перв.поправки!#REF!,Перв.поправки!#REF!,Перв.поправки!#REF!</definedName>
    <definedName name="Z_9EF54442_E225_4E85_AE02_F2B7A71B6965_.wvu.PrintTitles" localSheetId="0" hidden="1">Перв.поправки!$3:$4</definedName>
    <definedName name="Z_C0C4DA1D_DD5B_40F5_88DC_CDE89978FC56_.wvu.Cols" localSheetId="0" hidden="1">Перв.поправки!#REF!,Перв.поправки!#REF!</definedName>
    <definedName name="Z_C0C4DA1D_DD5B_40F5_88DC_CDE89978FC56_.wvu.FilterData" localSheetId="0" hidden="1">Перв.поправки!$A$4:$E$4</definedName>
    <definedName name="Z_C0C4DA1D_DD5B_40F5_88DC_CDE89978FC56_.wvu.PrintArea" localSheetId="0" hidden="1">Перв.поправки!$A$1:$I$57</definedName>
    <definedName name="Z_C0C4DA1D_DD5B_40F5_88DC_CDE89978FC56_.wvu.PrintTitles" localSheetId="0" hidden="1">Перв.поправки!$3:$4</definedName>
    <definedName name="Z_C0C4DA1D_DD5B_40F5_88DC_CDE89978FC56_.wvu.Rows" localSheetId="0" hidden="1">Перв.поправки!#REF!,Перв.поправки!#REF!,Перв.поправки!$14:$15,Перв.поправки!#REF!,Перв.поправки!#REF!,Перв.поправки!#REF!,Перв.поправки!#REF!,Перв.поправки!#REF!,Перв.поправки!#REF!,Перв.поправки!#REF!,Перв.поправки!#REF!,Перв.поправки!#REF!,Перв.поправки!#REF!,Перв.поправки!#REF!,Перв.поправки!#REF!,Перв.поправки!$25:$34</definedName>
    <definedName name="Z_DE56EAE4_4DB9_4063_BAAF_F7757DA6412F_.wvu.Rows" localSheetId="0" hidden="1">Перв.поправки!#REF!,Перв.поправки!#REF!,Перв.поправки!$13:$21,Перв.поправки!#REF!,Перв.поправки!#REF!</definedName>
    <definedName name="Z_E425B371_49D9_4B35_B727_ACA5AFD9307D_.wvu.PrintTitles" localSheetId="0" hidden="1">Перв.поправки!$3:$4</definedName>
    <definedName name="_xlnm.Print_Titles" localSheetId="0">Перв.поправки!$3:$4</definedName>
    <definedName name="_xlnm.Print_Area" localSheetId="0">Перв.поправки!$A$1:$I$57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/>
  <c r="G5"/>
  <c r="H5"/>
  <c r="G13"/>
  <c r="H13"/>
  <c r="F22"/>
  <c r="G11"/>
  <c r="H11"/>
  <c r="G56"/>
  <c r="H56"/>
  <c r="F56"/>
  <c r="F11"/>
  <c r="G57" l="1"/>
  <c r="H57"/>
  <c r="F15"/>
  <c r="F13" s="1"/>
  <c r="F57" l="1"/>
  <c r="H25"/>
  <c r="G25"/>
  <c r="F25"/>
</calcChain>
</file>

<file path=xl/sharedStrings.xml><?xml version="1.0" encoding="utf-8"?>
<sst xmlns="http://schemas.openxmlformats.org/spreadsheetml/2006/main" count="132" uniqueCount="90">
  <si>
    <t>ПОПРАВКИ 2025 год</t>
  </si>
  <si>
    <t>Плановый период</t>
  </si>
  <si>
    <t>Обоснование поправки</t>
  </si>
  <si>
    <t>Главный администратор бюджетных средств / ГРБС / Заказчик</t>
  </si>
  <si>
    <t>Код бюджетной классификации</t>
  </si>
  <si>
    <t>Наименование кода доходов, целевой статьи расходов</t>
  </si>
  <si>
    <t>Пункты текста, приложения к решению, в которые вносятся поправки</t>
  </si>
  <si>
    <t>№ сл. записки</t>
  </si>
  <si>
    <t>Суммы по поправкам, тыс. рублей
(+,-)</t>
  </si>
  <si>
    <t>2026 год</t>
  </si>
  <si>
    <t>2027 год</t>
  </si>
  <si>
    <t>Приложение 2</t>
  </si>
  <si>
    <t>Расходы на содержание органов местного самоуправления и обеспечение их функций</t>
  </si>
  <si>
    <t>приложения 6, 7, 8, 9</t>
  </si>
  <si>
    <t>Администрация ЗР / МКУ ЗР "Северное"</t>
  </si>
  <si>
    <t>Расходы на обеспечение деятельности подведомственных казенных учреждений</t>
  </si>
  <si>
    <t>042 0412 42.0.00.83010 244</t>
  </si>
  <si>
    <t>Мероприятия по землеустройству и землепользованию</t>
  </si>
  <si>
    <t>Совет ЗР</t>
  </si>
  <si>
    <t>Перераспределение ассигнований</t>
  </si>
  <si>
    <t>034 0505 31.0.00.80020 112</t>
  </si>
  <si>
    <t>034 0505 31.0.00.80020 321</t>
  </si>
  <si>
    <t>041 0102 91.0.00.81010 120</t>
  </si>
  <si>
    <t>Приложения 7, 8</t>
  </si>
  <si>
    <t>041 0103 92.3.00.81010 120</t>
  </si>
  <si>
    <t>041 0103 92.2.00.81010 120</t>
  </si>
  <si>
    <t>041 0103 92.2.00.81010 240</t>
  </si>
  <si>
    <t>Управление муниципального имущества</t>
  </si>
  <si>
    <t>042 0113 31.0.00.81010 244</t>
  </si>
  <si>
    <t>ВСЕГО изменений по доходам</t>
  </si>
  <si>
    <t>ВСЕГО изменений по расходам</t>
  </si>
  <si>
    <t xml:space="preserve">Финансово-экономическое обоснование изменений в решение Совета депутатов "О местном бюджете на 2025 год" (март 2025 года) </t>
  </si>
  <si>
    <t>Администрация СП</t>
  </si>
  <si>
    <t>660 1 11 09080 10 0000 120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</si>
  <si>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</si>
  <si>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660 1 17 05050 10 0000 180</t>
  </si>
  <si>
    <t>Прочие неналоговые доходы бюджетов сельских поселений</t>
  </si>
  <si>
    <t>На основании  Постановления от  12.11.2024 № 116 (в ред. от 04.02.2025 № 10)  Об утверждении Перечня  главных администраторов доходов местного бюджета и Перечня главных администраторов источников финансирования дефицита местного бюджета, уточняется код бюджетной классификации по доходам.</t>
  </si>
  <si>
    <t>Уточнение ассигнований по расходам</t>
  </si>
  <si>
    <t>660 0106  98.0.00.99110 540</t>
  </si>
  <si>
    <t>приложения 3, 5.</t>
  </si>
  <si>
    <t>приложения 3.</t>
  </si>
  <si>
    <t>Уточнение ассигнований по расходам (направление остатков средств)</t>
  </si>
  <si>
    <t>Муниципальный дорожный фонд</t>
  </si>
  <si>
    <t>приложение 3</t>
  </si>
  <si>
    <t>660 0412  98.0.00.93020 244</t>
  </si>
  <si>
    <t xml:space="preserve">3. (-)31,5 тыс. руб. перераспределяются на раздел 0113  "Проведение праздничных мероприятий" на изготовление банеров и стенда, посвященных 85- летию Победы в Великой Отечественной войне.  </t>
  </si>
  <si>
    <t>2. (-) 25,0 тыс. руб. на раздел 0412 "Мероприятия по землеустройству и землепользованию". В местном бюджете на реализацию мероприятия "Подготовка межевых планов для постановки на кадастровый учет земельных участков под пожарные водоемы в д.Макарово" утверждены средства в сумме 10,0 тыс. руб. За межевание трех земельных участков предоставлено 3 коммерческих предложения на оказание услуг: Кадастровый инженер  Полосков А.А.  35,0 тыс. руб.; ИП Яковлев А.Н 60,0 тыс. руб.; ООО "Компания "Йороко" 54,0 тыс. руб. Выбрали по наименьшей стоимости с   Полосковым А.А.  35,0 тыс. руб. В утвержденном  бюджете  предусмотрено 10,0 тыс. руб. Для заключения договора необходимо увеличить  на сумму  на 25,0 тыс.руб.</t>
  </si>
  <si>
    <t>660 0113 98.0.00. 91130 244</t>
  </si>
  <si>
    <t>(+) 25,0 тыс. руб. В местном бюджете на реализацию мероприятия "Подготовка межевых планов для постановки на кадастровый учет земельных участков под пожарные водоемы в д.Макарово" утверждены средства в сумме 10,0 тыс. руб. За межевание трех земельных участков предоставлено 3 коммерческих предложения на оказание услуг: Кадастровый инженер  Полосков А.А.  35,0 тыс. руб.; ИП Яковлев А.Н 60,0 тыс. руб.; ООО "Компания "Йороко" 54,0 тыс. руб. Выбрали по наименьшей стоимости с   Полосковым А.А.  35,0 тыс. руб. В утвержденном  бюджете  предусмотрено в сумме 10,0 тыс. руб. Для заключения договора необходимо увеличить  на сумму  на 25,0 тыс.руб.</t>
  </si>
  <si>
    <t>Уточнение  поступлений в местный бюджет</t>
  </si>
  <si>
    <t>660 0409 98.0.00.93100</t>
  </si>
  <si>
    <t>660 0 02 49999 10 0000 150</t>
  </si>
  <si>
    <t>Иные межбюджетные трансферты в рамках Муниципальной программы "Возмещение части затрат органов местного самоуправления поселений  муниципального района "Заполярный район" на 2024-2030 годы"</t>
  </si>
  <si>
    <t>Иные межбюджетные трансферты в рамках Муниципальной программы "Развитие социальной инфраструктуры и создание комфортных условий проживания на территории муниципального района "Заполярный район" на 2021-2030 годы"</t>
  </si>
  <si>
    <t>Приложение 1</t>
  </si>
  <si>
    <t>Увеличиваются расходы в рамках Муниципальной программы "Возмещение части затрат органов местного самоуправления поселений  муниципального района "Заполярный район" на 2024-2030 годы" на оплату коммунальных услуг и приобретение твердого топлива. Проект решения  МР ЗР НАО  от 27.02.2025 "О внесении изменений в решение Совета Заполярного района «О районном бюджете на 2025 год и плановый период 2026-2027 годов».</t>
  </si>
  <si>
    <t>Увеличиваются расходы в рамках  Муниципальной программы "Развитие социальной инфраструктуры и создание комфортных условий проживания на территории муниципального района "Заполярный район" на 2021-2030 годы" на уличное освещение. Проект решения  МР ЗР НАО  от 27.02.2025 "О внесении изменений в решение Совета Заполярного района «О районном бюджете на 2025 год и плановый период 2026-2027 годов».</t>
  </si>
  <si>
    <t>Прочие мероприятия по благоустройству.</t>
  </si>
  <si>
    <t xml:space="preserve">Обеспечение деятельности финансовых, налоговых и таможенных органов финансового (финансового бюджетного) надзора.  </t>
  </si>
  <si>
    <t>Мероприятия по землеустройству и землепользованию.</t>
  </si>
  <si>
    <t>Проведение праздничных мероприятий</t>
  </si>
  <si>
    <t>660 0503 98.0.00. 96360  244</t>
  </si>
  <si>
    <t>660  0113  43.0.00.89350 244</t>
  </si>
  <si>
    <t>Расходы на оплату коммунальных услуг и приобретение твердого топлива.</t>
  </si>
  <si>
    <t>Увеличиваются Иные межбюджетные трансферты в рамках Муниципальной программы "Возмещение части затрат органов местного самоуправления поселений  муниципального района "Заполярный район" на 2024-2030 годы" на оплату коммунальных услуг и приобретение твердого топлива. Проект решения  МР ЗР НАО  от 27.02.2025 "О внесении изменений в решение Совета Заполярного района «О районном бюджете на 2025 год и плановый период 2026-2027 годов».</t>
  </si>
  <si>
    <t>Увеличиваются иные межбюджетные трансферты  в рамках  Муниципальной программы "Развитие социальной инфраструктуры и создание комфортных условий проживания на территории муниципального района "Заполярный район" на 2021-2030 годы" на уличное освещение. Проект решения  МР ЗР НАО  от 27.02.2025 "О внесении изменений в решение Совета Заполярного района «О районном бюджете на 2025 год и плановый период 2026-2027 годов».</t>
  </si>
  <si>
    <t>660 0503 32.0.00.89230 247</t>
  </si>
  <si>
    <t>Уличное освещение</t>
  </si>
  <si>
    <t>Увеличиваются расходы на раздел 0106  по ЦСР «Обеспечение деятельности финансовых, налоговых и таможенных органов финансового (финансового бюджетного) надзора».  Иные межбюджетные трансферты для выполнения переданных полномочий контрольно-счетного органа поселения по осуществлению внешнего муниципального финансового контроля на 2025 год в сумме 70,2 тыс. руб.  В соответствии с допсоглашением от 28.12.2024 № 1 «к Соглашению о передаче Контрольно - счетной палате заполярного района полномочий контрольно - счетного органа сельского поселения " Тельвисочный сельсовент" ЗР НАО по осуществлению внешнего муниципального финансового контроля" от 09.01.2023 года, объем межбюджетных трансфертов на 2025 год предусмотрен в сумме 631,1 тыс. руб. В местном бюджете предусмотрено 560,9  тыс. руб. Необходимо предусмотреть дополнительное финансирование в сумме 70,2 тыс. руб.</t>
  </si>
  <si>
    <t>(+) 31,5 тыс.руб. Увеличиваются расходы в сумме 31,5 тыс. руб. по разделу 0113 "Проведение праздничных мероприятий», посвященных 85- летию Победы в Великой Отечественной войне на изготовление банеров в с.Тельвиска и в д.Макарово, изготовление  стенда для размещения участников СВО в д.Макарово). Предложены коммерческие предложения:                                                                                                                                                                                                                                                                                                                                                                                                                                                                                                                        -Стенд информационный, формат 1000*1000  (предложены КП: 1. ООО "Первое рекламное агентсво 9,0 тыс. руб.; ИП Комнатный М.Н. 9,5 тыс. руб.;  ООО "Сервисный центр "Спектрум-сервис" 9,7 тыс. руб.) выбрали по меньшей стоимости ООО "Первое рекламное агентство"9,0 тыс. руб.                                                                                                                                                                                                                                                                                                                                                                                                                                                                                                                                                                    -Банер  3000* 2000 мм  (предложены КП: 1. ООО "Первое рекламное агентсво 7,0 тыс. руб.; ИП Комнатный М.Н. 7,9 тыс. руб.;  ООО "Сервисный центр "Спектрум-сервис" 8,2 тыс. руб.) выбрали по меньшей стоимости ООО "Первое рекламное агентство" 7,0 тыс. руб.                                                                                                                                                                                                                                                                                                                                                                                                                                                                                                                                                                       -Банер  5000* 3000 мм  (предложены КП: 1. ООО "Первое рекламное агентсво 15,5 тыс. руб.; ИП Комнатный М.Н. 15,8 тыс. руб.;  ООО "Сервисный центр "Спектрум-сервис" 15,6 тыс. руб.) выбрали по меньшей стоимости ООО "Первое рекламное агентство" 15,5 тыс. руб.</t>
  </si>
  <si>
    <t>660 0409 39.0.00.89290</t>
  </si>
  <si>
    <t>Осуществление дорожной деятельности в отношении автомобильных дорог местного значения за счет средств дорожного фонда муниципального района "Заполярный район"(ремонт и содержание автомобильных дорог общего пользования местного значения)</t>
  </si>
  <si>
    <t>660 0409 39.0.00. 9Д110</t>
  </si>
  <si>
    <t>Вносятся изменения в КБК расходов  в рамках Муниципальной программы "Развитие транспортной инфраструктуры муниципального района "Заполярный район" на 2021-2030 годы" на реализацию мероприятия "Осуществление дорожной деятельности в отношении автомобильных дорог местного значения за счет средств дорожного фонда муниципального района "Заполярный район"(ремонт и содержание автомобильных дорог общего пользования местного значения)". Проект решения  МР ЗР НАО  от 27.02.2025 "О внесении изменений в решение Совета Заполярного района «О районном бюджете на 2025 год и плановый период 2026-2027 годов».</t>
  </si>
  <si>
    <t>Направляются остатки средств дорожного фонда на 01.01.2025 года на Ремонт и содержание автомобильных дорог общего пользования местного значения.</t>
  </si>
  <si>
    <t xml:space="preserve">660 1006  98.0.00.S9530 </t>
  </si>
  <si>
    <t>Софинансирование за счет средств бюджетов поселений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вооруженных конфликтов.</t>
  </si>
  <si>
    <t xml:space="preserve">(+)1,1 тыс. руб. Увеличиваются расходы   по  изготовлению, доставке и установке надгробного памятника за счет средств местного бюджета.  В бюджете на 2025 год предусмотрено 500,0 рублей,  а необходимо  в сумме  1 531,0 рублей, согласно распоряжения от 17.06.2024 № 182  Департамента финансов и экономики НАО "Об установлении предельного уровня софинансирования объема расходного обязательства муниципального образования из окружного бюджета по муниципальным образованиям на 2025 год и плановый период 2026 и 2027 годов..
</t>
  </si>
  <si>
    <t>-</t>
  </si>
  <si>
    <t xml:space="preserve">(-)1,1 тыс. руб. Свободные  средства  по прочим мероприятиям по благоустройству перераспределены на раздел 1006 на расходы по  изготовлению, доставке и установке надгробного памятнмика за счет средств местного бюджета.  В бюджете на 2025 год предусмотрено 500,0 рублей,  а необходимо  в сумме  1 531,0 рублей, согласно распоряжения от 17.06.2024 № 182  Департамента финансов и экономики НАО "Об установлении предельного уровня софинансирования объема расходного обязательства муниципального образования из окружного бюджета по муниципальным образованиям на 2025 год и плановый период 2026 и 2027 годов..
</t>
  </si>
  <si>
    <t>Уменьшаются ассигнования, предусмотренные на Прочие мероприятия по благоустройству в сумме 127,8 тыс. руб. и перераспределяются 1. (-) 70,2 тыс. руб. на раздел 0106 "ЦСР «Обеспечение деятельности финансовых, налоговых и таможенных органов финансового (финансового бюджетного) надзора».  Иные межбюджетные трансферты для выполнения переданных полномочий контрольно-счетного органа поселения по осуществлению внешнего муниципального финансового контроля на 2025 год в сумме 70,2 тыс. руб.  В соответствии с допсоглашением от 28.12.2024 № 1 «к Соглашению о передаче Контрольно - счетной палате заполярного района полномочий контрольно - счетного органа сельского поселения " Тельвисочный сельсовент" ЗР НАО по осуществлению внешнего муниципального финансового контроля" от 09.01.2023 года, объем межбюджетных трансфертов на 2025 год предусмотрен в сумме 631,1 тыс. руб. В местном бюджете предусмотрено 560,9  тыс. руб. Необходимо предусмотреть дополнительное финансирование в сумме 70,2 тыс. руб.</t>
  </si>
  <si>
    <t>660 0104 93.0.00.91010 244</t>
  </si>
  <si>
    <t xml:space="preserve"> Расходы на содержание органов местного самоуправления и обеспечение их функций</t>
  </si>
  <si>
    <t>(-) 128,4 тыс. руб. Перераспределяются расходы, запланированные на представительские расходы по разделу 0104 ((Проведение мероприятий к Дню пожилого человека; праздничные мероприятия к Дню Победы; Поздравление юбиляров), на раздел 0113 "Праздничные мероприятия. В целях совершенствования системы финансирования мероприятий, установления норм расходов на организацию и проведение мероприятий, проводимых администрацией Сельского поселения, утвержден Порядок организации, финансирования и установления норм расходов на организацию и проведение мероприятий, проводимых администрацией Сельского поселения "тельвисочный сельсовет" ЗР НАО, утв. Постановлением от 03.02.2025 № 9а.</t>
  </si>
  <si>
    <t>(+) 128,4 тыс. руб.Увеличиваются  расходы на организацию мероприятий  к Дню пожилого человека;  к Дню Победы; Поздравление юбиляров. Средства перераспределены из раздела 0104, согласно    Порядока организации, финансирования и установления норм расходов на организацию и проведение мероприятий, проводимых администрацией Сельского поселения "Тельвисочный сельсовет" ЗР НАО, утв. Постановлением от 03.02.2025 № 9а.</t>
  </si>
  <si>
    <t>660 0104 93.0.00.91010 121</t>
  </si>
  <si>
    <t>Вносятся изменения в среднесрочный план 2026-2027 годов</t>
  </si>
  <si>
    <t>660 0409 98.0.00.9Д020</t>
  </si>
  <si>
    <t>Вносятся изменения в  КБК  расходов по муниципальному дорожному фонду (Постановление от 22.03.2024 № 20 "Порядок применения целевых статей расходов бюджета Сельского поселения "Тельвисочный сельсовет" ЗР НАО в ред. от 10.03.2025 № 39)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</si>
</sst>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"/>
    <numFmt numFmtId="165" formatCode="_-* #,##0.0\ _₽_-;\-* #,##0.0\ _₽_-;_-* &quot;-&quot;?\ _₽_-;_-@_-"/>
    <numFmt numFmtId="166" formatCode="_-* #,##0.00\ _₽_-;\-* #,##0.00\ _₽_-;_-* &quot;-&quot;??\ _₽_-;_-@_-"/>
  </numFmts>
  <fonts count="12">
    <font>
      <sz val="10"/>
      <name val="Arial Cyr"/>
      <charset val="204"/>
    </font>
    <font>
      <sz val="10"/>
      <name val="Arial Cyr"/>
      <charset val="204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2">
    <xf numFmtId="0" fontId="0" fillId="0" borderId="0" xfId="0"/>
    <xf numFmtId="0" fontId="2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center" vertical="center"/>
    </xf>
    <xf numFmtId="49" fontId="4" fillId="0" borderId="2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165" fontId="4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165" fontId="5" fillId="0" borderId="2" xfId="0" applyNumberFormat="1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vertical="top" wrapText="1"/>
    </xf>
    <xf numFmtId="165" fontId="4" fillId="0" borderId="2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164" fontId="4" fillId="0" borderId="2" xfId="0" applyNumberFormat="1" applyFont="1" applyFill="1" applyBorder="1" applyAlignment="1">
      <alignment horizontal="left" vertical="center" wrapText="1"/>
    </xf>
    <xf numFmtId="164" fontId="4" fillId="0" borderId="2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vertical="top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/>
    <xf numFmtId="0" fontId="2" fillId="0" borderId="0" xfId="0" applyFont="1" applyFill="1" applyAlignment="1">
      <alignment wrapText="1"/>
    </xf>
    <xf numFmtId="0" fontId="7" fillId="0" borderId="0" xfId="0" applyFont="1" applyFill="1" applyAlignment="1">
      <alignment vertical="top" wrapText="1"/>
    </xf>
    <xf numFmtId="49" fontId="4" fillId="0" borderId="0" xfId="0" applyNumberFormat="1" applyFont="1" applyFill="1" applyAlignment="1">
      <alignment horizontal="left" vertical="center" wrapText="1"/>
    </xf>
    <xf numFmtId="0" fontId="4" fillId="0" borderId="0" xfId="0" applyFont="1" applyFill="1" applyAlignment="1">
      <alignment horizontal="center" wrapText="1"/>
    </xf>
    <xf numFmtId="49" fontId="2" fillId="0" borderId="0" xfId="0" applyNumberFormat="1" applyFont="1" applyFill="1" applyAlignment="1">
      <alignment horizontal="center" wrapText="1"/>
    </xf>
    <xf numFmtId="164" fontId="4" fillId="0" borderId="0" xfId="0" applyNumberFormat="1" applyFont="1" applyFill="1" applyAlignment="1">
      <alignment horizontal="right" wrapText="1"/>
    </xf>
    <xf numFmtId="165" fontId="4" fillId="0" borderId="2" xfId="1" applyNumberFormat="1" applyFont="1" applyFill="1" applyBorder="1" applyAlignment="1">
      <alignment horizontal="right" vertical="center" wrapText="1"/>
    </xf>
    <xf numFmtId="164" fontId="4" fillId="0" borderId="3" xfId="0" applyNumberFormat="1" applyFont="1" applyFill="1" applyBorder="1" applyAlignment="1">
      <alignment horizontal="left" vertical="center" wrapText="1"/>
    </xf>
    <xf numFmtId="164" fontId="4" fillId="0" borderId="2" xfId="0" applyNumberFormat="1" applyFont="1" applyFill="1" applyBorder="1" applyAlignment="1">
      <alignment horizontal="left"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vertical="top" wrapText="1"/>
    </xf>
    <xf numFmtId="0" fontId="11" fillId="0" borderId="2" xfId="0" applyFont="1" applyFill="1" applyBorder="1" applyAlignment="1">
      <alignment vertical="top" wrapText="1"/>
    </xf>
    <xf numFmtId="0" fontId="11" fillId="0" borderId="2" xfId="0" applyFont="1" applyFill="1" applyBorder="1" applyAlignment="1">
      <alignment horizontal="left" vertical="top" wrapText="1"/>
    </xf>
    <xf numFmtId="165" fontId="10" fillId="0" borderId="2" xfId="1" applyNumberFormat="1" applyFont="1" applyFill="1" applyBorder="1" applyAlignment="1">
      <alignment horizontal="right" vertical="center" wrapText="1"/>
    </xf>
    <xf numFmtId="0" fontId="11" fillId="0" borderId="5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NumberFormat="1" applyFont="1" applyFill="1" applyBorder="1" applyAlignment="1">
      <alignment horizontal="left" vertical="center" wrapText="1"/>
    </xf>
    <xf numFmtId="164" fontId="4" fillId="0" borderId="5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vertical="center" wrapText="1"/>
    </xf>
    <xf numFmtId="166" fontId="4" fillId="0" borderId="2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top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165" fontId="4" fillId="0" borderId="3" xfId="0" applyNumberFormat="1" applyFont="1" applyFill="1" applyBorder="1" applyAlignment="1">
      <alignment horizontal="right" vertical="center" wrapText="1"/>
    </xf>
    <xf numFmtId="165" fontId="4" fillId="0" borderId="5" xfId="0" applyNumberFormat="1" applyFont="1" applyFill="1" applyBorder="1" applyAlignment="1">
      <alignment horizontal="right" vertical="center" wrapText="1"/>
    </xf>
    <xf numFmtId="165" fontId="4" fillId="0" borderId="3" xfId="1" applyNumberFormat="1" applyFont="1" applyFill="1" applyBorder="1" applyAlignment="1">
      <alignment horizontal="right" vertical="center" wrapText="1"/>
    </xf>
    <xf numFmtId="165" fontId="4" fillId="0" borderId="5" xfId="1" applyNumberFormat="1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164" fontId="5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164" fontId="4" fillId="0" borderId="3" xfId="0" applyNumberFormat="1" applyFont="1" applyFill="1" applyBorder="1" applyAlignment="1">
      <alignment vertical="center" wrapText="1"/>
    </xf>
    <xf numFmtId="164" fontId="4" fillId="0" borderId="4" xfId="0" applyNumberFormat="1" applyFont="1" applyFill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164" fontId="4" fillId="0" borderId="3" xfId="0" applyNumberFormat="1" applyFont="1" applyFill="1" applyBorder="1" applyAlignment="1">
      <alignment horizontal="left" vertical="center" wrapText="1"/>
    </xf>
    <xf numFmtId="164" fontId="4" fillId="0" borderId="4" xfId="0" applyNumberFormat="1" applyFont="1" applyFill="1" applyBorder="1" applyAlignment="1">
      <alignment horizontal="left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164" fontId="4" fillId="0" borderId="5" xfId="0" applyNumberFormat="1" applyFont="1" applyFill="1" applyBorder="1" applyAlignment="1">
      <alignment vertical="center" wrapText="1"/>
    </xf>
    <xf numFmtId="164" fontId="4" fillId="0" borderId="5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vertical="top" wrapText="1"/>
    </xf>
    <xf numFmtId="0" fontId="11" fillId="0" borderId="5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4" fillId="0" borderId="5" xfId="0" applyNumberFormat="1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vertical="center" wrapText="1"/>
    </xf>
    <xf numFmtId="49" fontId="11" fillId="0" borderId="3" xfId="0" applyNumberFormat="1" applyFont="1" applyFill="1" applyBorder="1" applyAlignment="1">
      <alignment horizontal="left" vertical="top" wrapText="1"/>
    </xf>
    <xf numFmtId="49" fontId="11" fillId="0" borderId="5" xfId="0" applyNumberFormat="1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70"/>
  <sheetViews>
    <sheetView tabSelected="1" zoomScaleNormal="100" zoomScaleSheetLayoutView="40" zoomScalePageLayoutView="115" workbookViewId="0">
      <pane ySplit="4" topLeftCell="A23" activePane="bottomLeft" state="frozen"/>
      <selection pane="bottomLeft" activeCell="J51" sqref="J51"/>
    </sheetView>
  </sheetViews>
  <sheetFormatPr defaultColWidth="8.85546875" defaultRowHeight="15"/>
  <cols>
    <col min="1" max="1" width="17.5703125" style="46" customWidth="1"/>
    <col min="2" max="2" width="18.28515625" style="48" customWidth="1"/>
    <col min="3" max="3" width="32.42578125" style="44" customWidth="1"/>
    <col min="4" max="4" width="17.28515625" style="49" customWidth="1"/>
    <col min="5" max="5" width="8.42578125" style="50" customWidth="1"/>
    <col min="6" max="6" width="14.28515625" style="51" customWidth="1"/>
    <col min="7" max="7" width="14.140625" style="51" customWidth="1"/>
    <col min="8" max="8" width="14.28515625" style="51" customWidth="1"/>
    <col min="9" max="9" width="102.28515625" style="47" customWidth="1"/>
    <col min="10" max="10" width="26.7109375" style="45" customWidth="1"/>
    <col min="11" max="11" width="11.5703125" style="45" customWidth="1"/>
    <col min="12" max="16384" width="8.85546875" style="45"/>
  </cols>
  <sheetData>
    <row r="1" spans="1:19" s="2" customFormat="1" ht="15.6" customHeight="1">
      <c r="A1" s="1"/>
      <c r="B1" s="86" t="s">
        <v>31</v>
      </c>
      <c r="C1" s="86"/>
      <c r="D1" s="86"/>
      <c r="E1" s="86"/>
      <c r="F1" s="86"/>
      <c r="G1" s="86"/>
      <c r="H1" s="86"/>
      <c r="I1" s="86"/>
    </row>
    <row r="2" spans="1:19" s="11" customFormat="1">
      <c r="A2" s="3"/>
      <c r="B2" s="4"/>
      <c r="C2" s="5"/>
      <c r="D2" s="6"/>
      <c r="E2" s="7"/>
      <c r="F2" s="8"/>
      <c r="G2" s="9"/>
      <c r="H2" s="9"/>
      <c r="I2" s="10"/>
    </row>
    <row r="3" spans="1:19" s="2" customFormat="1" ht="13.9" customHeight="1">
      <c r="A3" s="87" t="s">
        <v>0</v>
      </c>
      <c r="B3" s="87"/>
      <c r="C3" s="87"/>
      <c r="D3" s="87"/>
      <c r="E3" s="87"/>
      <c r="F3" s="87"/>
      <c r="G3" s="88" t="s">
        <v>1</v>
      </c>
      <c r="H3" s="88"/>
      <c r="I3" s="88" t="s">
        <v>2</v>
      </c>
    </row>
    <row r="4" spans="1:19" s="17" customFormat="1" ht="75">
      <c r="A4" s="12" t="s">
        <v>3</v>
      </c>
      <c r="B4" s="13" t="s">
        <v>4</v>
      </c>
      <c r="C4" s="14" t="s">
        <v>5</v>
      </c>
      <c r="D4" s="14" t="s">
        <v>6</v>
      </c>
      <c r="E4" s="15" t="s">
        <v>7</v>
      </c>
      <c r="F4" s="16" t="s">
        <v>8</v>
      </c>
      <c r="G4" s="16" t="s">
        <v>9</v>
      </c>
      <c r="H4" s="16" t="s">
        <v>10</v>
      </c>
      <c r="I4" s="88"/>
    </row>
    <row r="5" spans="1:19" s="21" customFormat="1" ht="15.6" customHeight="1">
      <c r="A5" s="89" t="s">
        <v>50</v>
      </c>
      <c r="B5" s="89"/>
      <c r="C5" s="89"/>
      <c r="D5" s="89"/>
      <c r="E5" s="18"/>
      <c r="F5" s="19">
        <f>F6+F7+F8+F9</f>
        <v>115.3</v>
      </c>
      <c r="G5" s="19">
        <f t="shared" ref="G5:H5" si="0">G6+G7+G8+G9</f>
        <v>120</v>
      </c>
      <c r="H5" s="19">
        <f t="shared" si="0"/>
        <v>124.8</v>
      </c>
      <c r="I5" s="20"/>
    </row>
    <row r="6" spans="1:19" s="17" customFormat="1" ht="195">
      <c r="A6" s="32" t="s">
        <v>32</v>
      </c>
      <c r="B6" s="22" t="s">
        <v>33</v>
      </c>
      <c r="C6" s="23" t="s">
        <v>34</v>
      </c>
      <c r="D6" s="16" t="s">
        <v>11</v>
      </c>
      <c r="E6" s="15"/>
      <c r="F6" s="24">
        <v>201.6</v>
      </c>
      <c r="G6" s="24">
        <v>166.2</v>
      </c>
      <c r="H6" s="24">
        <v>0</v>
      </c>
      <c r="I6" s="58" t="s">
        <v>37</v>
      </c>
    </row>
    <row r="7" spans="1:19" s="17" customFormat="1" ht="38.25">
      <c r="A7" s="32" t="s">
        <v>32</v>
      </c>
      <c r="B7" s="23" t="s">
        <v>35</v>
      </c>
      <c r="C7" s="23" t="s">
        <v>36</v>
      </c>
      <c r="D7" s="16" t="s">
        <v>11</v>
      </c>
      <c r="E7" s="15"/>
      <c r="F7" s="24">
        <v>-201.6</v>
      </c>
      <c r="G7" s="24">
        <v>-166.2</v>
      </c>
      <c r="H7" s="24">
        <v>0</v>
      </c>
      <c r="I7" s="58" t="s">
        <v>37</v>
      </c>
    </row>
    <row r="8" spans="1:19" s="36" customFormat="1" ht="120">
      <c r="A8" s="55" t="s">
        <v>32</v>
      </c>
      <c r="B8" s="23" t="s">
        <v>52</v>
      </c>
      <c r="C8" s="23" t="s">
        <v>53</v>
      </c>
      <c r="D8" s="56" t="s">
        <v>55</v>
      </c>
      <c r="E8" s="15"/>
      <c r="F8" s="24">
        <v>37.5</v>
      </c>
      <c r="G8" s="24">
        <v>39.1</v>
      </c>
      <c r="H8" s="24">
        <v>40.700000000000003</v>
      </c>
      <c r="I8" s="58" t="s">
        <v>65</v>
      </c>
    </row>
    <row r="9" spans="1:19" s="36" customFormat="1" ht="135">
      <c r="A9" s="55" t="s">
        <v>32</v>
      </c>
      <c r="B9" s="23" t="s">
        <v>52</v>
      </c>
      <c r="C9" s="23" t="s">
        <v>54</v>
      </c>
      <c r="D9" s="56" t="s">
        <v>55</v>
      </c>
      <c r="E9" s="15"/>
      <c r="F9" s="24">
        <v>77.8</v>
      </c>
      <c r="G9" s="24">
        <v>80.900000000000006</v>
      </c>
      <c r="H9" s="24">
        <v>84.1</v>
      </c>
      <c r="I9" s="58" t="s">
        <v>66</v>
      </c>
    </row>
    <row r="10" spans="1:19" s="36" customFormat="1">
      <c r="A10" s="32"/>
      <c r="B10" s="23"/>
      <c r="C10" s="23"/>
      <c r="D10" s="16"/>
      <c r="E10" s="15"/>
      <c r="F10" s="24"/>
      <c r="G10" s="24"/>
      <c r="H10" s="24"/>
      <c r="I10" s="58"/>
    </row>
    <row r="11" spans="1:19" s="36" customFormat="1" ht="26.25" customHeight="1">
      <c r="A11" s="85" t="s">
        <v>42</v>
      </c>
      <c r="B11" s="85"/>
      <c r="C11" s="85"/>
      <c r="D11" s="85"/>
      <c r="E11" s="15"/>
      <c r="F11" s="19">
        <f>F12</f>
        <v>208.2</v>
      </c>
      <c r="G11" s="19">
        <f t="shared" ref="G11:H11" si="1">G12</f>
        <v>0</v>
      </c>
      <c r="H11" s="19">
        <f t="shared" si="1"/>
        <v>0</v>
      </c>
      <c r="I11" s="58"/>
    </row>
    <row r="12" spans="1:19" s="36" customFormat="1" ht="39" customHeight="1">
      <c r="A12" s="32" t="s">
        <v>32</v>
      </c>
      <c r="B12" s="23" t="s">
        <v>88</v>
      </c>
      <c r="C12" s="23" t="s">
        <v>43</v>
      </c>
      <c r="D12" s="16" t="s">
        <v>44</v>
      </c>
      <c r="E12" s="15"/>
      <c r="F12" s="24">
        <v>208.2</v>
      </c>
      <c r="G12" s="24"/>
      <c r="H12" s="24"/>
      <c r="I12" s="58" t="s">
        <v>75</v>
      </c>
    </row>
    <row r="13" spans="1:19" s="21" customFormat="1" ht="24.75" customHeight="1">
      <c r="A13" s="85" t="s">
        <v>38</v>
      </c>
      <c r="B13" s="85"/>
      <c r="C13" s="85"/>
      <c r="D13" s="85"/>
      <c r="E13" s="18"/>
      <c r="F13" s="27">
        <f>F14+F15+F16+F17+F21+F22+F24+F50+F55+F54+F18++F51+F19</f>
        <v>115.30000000000004</v>
      </c>
      <c r="G13" s="27">
        <f t="shared" ref="G13:H13" si="2">G14+G15+G16+G17+G21+G22+G24+G50+G55+G54+G18++G51+G19</f>
        <v>120</v>
      </c>
      <c r="H13" s="27">
        <f t="shared" si="2"/>
        <v>124.80000000000004</v>
      </c>
      <c r="I13" s="59"/>
      <c r="J13" s="17"/>
    </row>
    <row r="14" spans="1:19" s="21" customFormat="1" ht="114.75">
      <c r="A14" s="32" t="s">
        <v>32</v>
      </c>
      <c r="B14" s="34" t="s">
        <v>39</v>
      </c>
      <c r="C14" s="65" t="s">
        <v>59</v>
      </c>
      <c r="D14" s="16" t="s">
        <v>40</v>
      </c>
      <c r="E14" s="31"/>
      <c r="F14" s="29">
        <v>70.2</v>
      </c>
      <c r="G14" s="29">
        <v>70.2</v>
      </c>
      <c r="H14" s="29">
        <v>70.2</v>
      </c>
      <c r="I14" s="76" t="s">
        <v>69</v>
      </c>
      <c r="J14" s="83"/>
      <c r="K14" s="84"/>
      <c r="L14" s="84"/>
      <c r="M14" s="84"/>
      <c r="N14" s="84"/>
      <c r="O14" s="84"/>
      <c r="P14" s="84"/>
      <c r="Q14" s="84"/>
      <c r="R14" s="84"/>
      <c r="S14" s="84"/>
    </row>
    <row r="15" spans="1:19" s="21" customFormat="1" ht="118.5" customHeight="1">
      <c r="A15" s="91" t="s">
        <v>32</v>
      </c>
      <c r="B15" s="94" t="s">
        <v>62</v>
      </c>
      <c r="C15" s="97" t="s">
        <v>58</v>
      </c>
      <c r="D15" s="99" t="s">
        <v>41</v>
      </c>
      <c r="E15" s="15"/>
      <c r="F15" s="29">
        <f>-70.2</f>
        <v>-70.2</v>
      </c>
      <c r="G15" s="29">
        <v>-70.2</v>
      </c>
      <c r="H15" s="29">
        <v>-70.2</v>
      </c>
      <c r="I15" s="63" t="s">
        <v>81</v>
      </c>
      <c r="J15" s="17"/>
    </row>
    <row r="16" spans="1:19" s="21" customFormat="1" ht="95.25" customHeight="1">
      <c r="A16" s="92"/>
      <c r="B16" s="95"/>
      <c r="C16" s="98"/>
      <c r="D16" s="100"/>
      <c r="E16" s="15"/>
      <c r="F16" s="29">
        <v>-25</v>
      </c>
      <c r="G16" s="29"/>
      <c r="H16" s="29"/>
      <c r="I16" s="63" t="s">
        <v>47</v>
      </c>
      <c r="J16" s="36"/>
    </row>
    <row r="17" spans="1:19" s="21" customFormat="1" ht="37.5" customHeight="1">
      <c r="A17" s="92"/>
      <c r="B17" s="95"/>
      <c r="C17" s="98"/>
      <c r="D17" s="100"/>
      <c r="E17" s="15"/>
      <c r="F17" s="29">
        <v>-31.5</v>
      </c>
      <c r="G17" s="29"/>
      <c r="H17" s="29"/>
      <c r="I17" s="63" t="s">
        <v>46</v>
      </c>
      <c r="J17" s="36"/>
    </row>
    <row r="18" spans="1:19" s="21" customFormat="1" ht="81" customHeight="1">
      <c r="A18" s="93"/>
      <c r="B18" s="96"/>
      <c r="C18" s="93"/>
      <c r="D18" s="101"/>
      <c r="E18" s="15"/>
      <c r="F18" s="29">
        <v>-1.1000000000000001</v>
      </c>
      <c r="G18" s="29"/>
      <c r="H18" s="29"/>
      <c r="I18" s="63" t="s">
        <v>80</v>
      </c>
      <c r="J18" s="36"/>
    </row>
    <row r="19" spans="1:19" s="21" customFormat="1" ht="81" customHeight="1">
      <c r="A19" s="25" t="s">
        <v>32</v>
      </c>
      <c r="B19" s="34" t="s">
        <v>82</v>
      </c>
      <c r="C19" s="54" t="s">
        <v>83</v>
      </c>
      <c r="D19" s="74" t="s">
        <v>41</v>
      </c>
      <c r="E19" s="15"/>
      <c r="F19" s="29">
        <v>-128.4</v>
      </c>
      <c r="G19" s="29">
        <v>-133.5</v>
      </c>
      <c r="H19" s="29">
        <v>-138.9</v>
      </c>
      <c r="I19" s="63" t="s">
        <v>84</v>
      </c>
      <c r="J19" s="36"/>
    </row>
    <row r="20" spans="1:19" s="21" customFormat="1" ht="81" customHeight="1">
      <c r="A20" s="25" t="s">
        <v>32</v>
      </c>
      <c r="B20" s="34" t="s">
        <v>86</v>
      </c>
      <c r="C20" s="54" t="s">
        <v>83</v>
      </c>
      <c r="D20" s="75" t="s">
        <v>41</v>
      </c>
      <c r="E20" s="15"/>
      <c r="F20" s="29" t="s">
        <v>79</v>
      </c>
      <c r="G20" s="29">
        <v>-1903.9</v>
      </c>
      <c r="H20" s="29">
        <v>-1611.9</v>
      </c>
      <c r="I20" s="63" t="s">
        <v>87</v>
      </c>
      <c r="J20" s="36"/>
    </row>
    <row r="21" spans="1:19" s="17" customFormat="1" ht="76.5">
      <c r="A21" s="25" t="s">
        <v>32</v>
      </c>
      <c r="B21" s="33" t="s">
        <v>45</v>
      </c>
      <c r="C21" s="53" t="s">
        <v>60</v>
      </c>
      <c r="D21" s="74" t="s">
        <v>41</v>
      </c>
      <c r="E21" s="15"/>
      <c r="F21" s="29">
        <v>25</v>
      </c>
      <c r="G21" s="52"/>
      <c r="H21" s="61"/>
      <c r="I21" s="63" t="s">
        <v>49</v>
      </c>
    </row>
    <row r="22" spans="1:19" s="21" customFormat="1" ht="165.75" customHeight="1">
      <c r="A22" s="102" t="s">
        <v>32</v>
      </c>
      <c r="B22" s="94" t="s">
        <v>48</v>
      </c>
      <c r="C22" s="97" t="s">
        <v>61</v>
      </c>
      <c r="D22" s="99" t="s">
        <v>41</v>
      </c>
      <c r="E22" s="77"/>
      <c r="F22" s="79">
        <f>128.4+31.5</f>
        <v>159.9</v>
      </c>
      <c r="G22" s="81">
        <v>133.5</v>
      </c>
      <c r="H22" s="81">
        <v>138.9</v>
      </c>
      <c r="I22" s="28" t="s">
        <v>70</v>
      </c>
      <c r="J22" s="30"/>
    </row>
    <row r="23" spans="1:19" s="21" customFormat="1" ht="80.25" customHeight="1">
      <c r="A23" s="103"/>
      <c r="B23" s="104"/>
      <c r="C23" s="105"/>
      <c r="D23" s="101"/>
      <c r="E23" s="78"/>
      <c r="F23" s="80"/>
      <c r="G23" s="82"/>
      <c r="H23" s="82"/>
      <c r="I23" s="63" t="s">
        <v>85</v>
      </c>
      <c r="J23" s="30"/>
    </row>
    <row r="24" spans="1:19" s="30" customFormat="1" ht="75" customHeight="1">
      <c r="A24" s="25" t="s">
        <v>32</v>
      </c>
      <c r="B24" s="22" t="s">
        <v>63</v>
      </c>
      <c r="C24" s="64" t="s">
        <v>64</v>
      </c>
      <c r="D24" s="68" t="s">
        <v>41</v>
      </c>
      <c r="E24" s="15"/>
      <c r="F24" s="29">
        <v>37.5</v>
      </c>
      <c r="G24" s="29">
        <v>39.1</v>
      </c>
      <c r="H24" s="29">
        <v>40.700000000000003</v>
      </c>
      <c r="I24" s="58" t="s">
        <v>56</v>
      </c>
      <c r="J24" s="37"/>
    </row>
    <row r="25" spans="1:19" s="30" customFormat="1" ht="51" hidden="1">
      <c r="A25" s="90" t="s">
        <v>19</v>
      </c>
      <c r="B25" s="90"/>
      <c r="C25" s="90"/>
      <c r="D25" s="90"/>
      <c r="E25" s="18"/>
      <c r="F25" s="29">
        <f t="shared" ref="F25:H25" si="3">SUM(F26:F34)</f>
        <v>0</v>
      </c>
      <c r="G25" s="27">
        <f t="shared" si="3"/>
        <v>0</v>
      </c>
      <c r="H25" s="27">
        <f t="shared" si="3"/>
        <v>0</v>
      </c>
      <c r="I25" s="58" t="s">
        <v>57</v>
      </c>
      <c r="J25" s="37"/>
    </row>
    <row r="26" spans="1:19" s="21" customFormat="1" ht="30" hidden="1">
      <c r="A26" s="106" t="s">
        <v>14</v>
      </c>
      <c r="B26" s="34" t="s">
        <v>20</v>
      </c>
      <c r="C26" s="97" t="s">
        <v>15</v>
      </c>
      <c r="D26" s="56" t="s">
        <v>13</v>
      </c>
      <c r="E26" s="108"/>
      <c r="F26" s="29"/>
      <c r="G26" s="29"/>
      <c r="H26" s="29"/>
      <c r="I26" s="110"/>
      <c r="J26" s="83"/>
      <c r="K26" s="84"/>
      <c r="L26" s="84"/>
      <c r="M26" s="84"/>
      <c r="N26" s="84"/>
      <c r="O26" s="84"/>
      <c r="P26" s="84"/>
      <c r="Q26" s="84"/>
      <c r="R26" s="84"/>
      <c r="S26" s="84"/>
    </row>
    <row r="27" spans="1:19" s="21" customFormat="1" ht="30" hidden="1">
      <c r="A27" s="107"/>
      <c r="B27" s="34" t="s">
        <v>21</v>
      </c>
      <c r="C27" s="105"/>
      <c r="D27" s="56" t="s">
        <v>13</v>
      </c>
      <c r="E27" s="109"/>
      <c r="F27" s="29"/>
      <c r="G27" s="29"/>
      <c r="H27" s="29"/>
      <c r="I27" s="111"/>
      <c r="J27" s="38"/>
      <c r="K27" s="39"/>
      <c r="L27" s="39"/>
      <c r="M27" s="39"/>
      <c r="N27" s="39"/>
      <c r="O27" s="39"/>
      <c r="P27" s="39"/>
      <c r="Q27" s="39"/>
      <c r="R27" s="39"/>
      <c r="S27" s="39"/>
    </row>
    <row r="28" spans="1:19" s="30" customFormat="1" ht="30" hidden="1" customHeight="1">
      <c r="A28" s="106" t="s">
        <v>18</v>
      </c>
      <c r="B28" s="34" t="s">
        <v>22</v>
      </c>
      <c r="C28" s="97" t="s">
        <v>12</v>
      </c>
      <c r="D28" s="99" t="s">
        <v>23</v>
      </c>
      <c r="E28" s="108"/>
      <c r="F28" s="29"/>
      <c r="G28" s="27"/>
      <c r="H28" s="27"/>
      <c r="I28" s="110"/>
      <c r="J28" s="118"/>
      <c r="K28" s="118"/>
      <c r="L28" s="118"/>
    </row>
    <row r="29" spans="1:19" s="30" customFormat="1" ht="30" hidden="1">
      <c r="A29" s="113"/>
      <c r="B29" s="34" t="s">
        <v>24</v>
      </c>
      <c r="C29" s="98"/>
      <c r="D29" s="100"/>
      <c r="E29" s="119"/>
      <c r="F29" s="29"/>
      <c r="G29" s="27"/>
      <c r="H29" s="27"/>
      <c r="I29" s="111"/>
      <c r="J29" s="37"/>
      <c r="K29" s="37"/>
      <c r="L29" s="37"/>
    </row>
    <row r="30" spans="1:19" s="30" customFormat="1" ht="42.75" hidden="1" customHeight="1">
      <c r="A30" s="113"/>
      <c r="B30" s="34" t="s">
        <v>25</v>
      </c>
      <c r="C30" s="98"/>
      <c r="D30" s="100"/>
      <c r="E30" s="119"/>
      <c r="F30" s="29"/>
      <c r="G30" s="27"/>
      <c r="H30" s="27"/>
      <c r="I30" s="110"/>
      <c r="J30" s="118"/>
      <c r="K30" s="118"/>
      <c r="L30" s="118"/>
    </row>
    <row r="31" spans="1:19" s="30" customFormat="1" ht="42.75" hidden="1" customHeight="1">
      <c r="A31" s="107"/>
      <c r="B31" s="34" t="s">
        <v>26</v>
      </c>
      <c r="C31" s="105"/>
      <c r="D31" s="114"/>
      <c r="E31" s="109"/>
      <c r="F31" s="29"/>
      <c r="G31" s="27"/>
      <c r="H31" s="27"/>
      <c r="I31" s="111"/>
      <c r="J31" s="37"/>
      <c r="K31" s="37"/>
      <c r="L31" s="37"/>
    </row>
    <row r="32" spans="1:19" s="30" customFormat="1" ht="89.25" hidden="1" customHeight="1">
      <c r="A32" s="106" t="s">
        <v>27</v>
      </c>
      <c r="B32" s="34" t="s">
        <v>28</v>
      </c>
      <c r="C32" s="54" t="s">
        <v>12</v>
      </c>
      <c r="D32" s="56" t="s">
        <v>13</v>
      </c>
      <c r="E32" s="108"/>
      <c r="F32" s="29"/>
      <c r="G32" s="27"/>
      <c r="H32" s="27"/>
      <c r="I32" s="116"/>
      <c r="J32" s="37"/>
      <c r="K32" s="37"/>
      <c r="L32" s="37"/>
    </row>
    <row r="33" spans="1:12" s="30" customFormat="1" ht="89.25" hidden="1" customHeight="1">
      <c r="A33" s="107"/>
      <c r="B33" s="34" t="s">
        <v>16</v>
      </c>
      <c r="C33" s="34" t="s">
        <v>17</v>
      </c>
      <c r="D33" s="56" t="s">
        <v>13</v>
      </c>
      <c r="E33" s="109"/>
      <c r="F33" s="29"/>
      <c r="G33" s="27"/>
      <c r="H33" s="27"/>
      <c r="I33" s="117"/>
      <c r="J33" s="37"/>
      <c r="K33" s="37"/>
      <c r="L33" s="37"/>
    </row>
    <row r="34" spans="1:12" s="30" customFormat="1" hidden="1">
      <c r="A34" s="26"/>
      <c r="B34" s="54"/>
      <c r="C34" s="54"/>
      <c r="D34" s="57"/>
      <c r="E34" s="15"/>
      <c r="F34" s="29"/>
      <c r="G34" s="27"/>
      <c r="H34" s="27"/>
      <c r="I34" s="60"/>
      <c r="J34" s="37"/>
      <c r="K34" s="37"/>
      <c r="L34" s="37"/>
    </row>
    <row r="35" spans="1:12" s="30" customFormat="1" hidden="1">
      <c r="A35" s="26"/>
      <c r="B35" s="54"/>
      <c r="C35" s="64"/>
      <c r="D35" s="56"/>
      <c r="E35" s="15"/>
      <c r="F35" s="29"/>
      <c r="G35" s="29"/>
      <c r="H35" s="29"/>
      <c r="I35" s="62"/>
      <c r="J35" s="37"/>
    </row>
    <row r="36" spans="1:12" s="30" customFormat="1" hidden="1">
      <c r="A36" s="25"/>
      <c r="B36" s="34"/>
      <c r="C36" s="66"/>
      <c r="D36" s="56"/>
      <c r="E36" s="15"/>
      <c r="F36" s="29"/>
      <c r="G36" s="29"/>
      <c r="H36" s="29"/>
      <c r="I36" s="62"/>
      <c r="J36" s="37"/>
    </row>
    <row r="37" spans="1:12" s="30" customFormat="1" hidden="1">
      <c r="A37" s="25"/>
      <c r="B37" s="34"/>
      <c r="C37" s="66"/>
      <c r="D37" s="56"/>
      <c r="E37" s="15"/>
      <c r="F37" s="29"/>
      <c r="G37" s="29"/>
      <c r="H37" s="29"/>
      <c r="I37" s="62"/>
      <c r="J37" s="37"/>
    </row>
    <row r="38" spans="1:12" s="30" customFormat="1" hidden="1">
      <c r="A38" s="25"/>
      <c r="B38" s="34"/>
      <c r="C38" s="66"/>
      <c r="D38" s="56"/>
      <c r="E38" s="15"/>
      <c r="F38" s="29"/>
      <c r="G38" s="29"/>
      <c r="H38" s="29"/>
      <c r="I38" s="62"/>
      <c r="J38" s="37"/>
    </row>
    <row r="39" spans="1:12" s="30" customFormat="1" hidden="1">
      <c r="A39" s="25"/>
      <c r="B39" s="34"/>
      <c r="C39" s="66"/>
      <c r="D39" s="56"/>
      <c r="E39" s="15"/>
      <c r="F39" s="29"/>
      <c r="G39" s="29"/>
      <c r="H39" s="29"/>
      <c r="I39" s="62"/>
      <c r="J39" s="37"/>
    </row>
    <row r="40" spans="1:12" s="30" customFormat="1" hidden="1">
      <c r="A40" s="25"/>
      <c r="B40" s="34"/>
      <c r="C40" s="66"/>
      <c r="D40" s="56"/>
      <c r="E40" s="15"/>
      <c r="F40" s="29"/>
      <c r="G40" s="29"/>
      <c r="H40" s="29"/>
      <c r="I40" s="62"/>
      <c r="J40" s="37"/>
    </row>
    <row r="41" spans="1:12" s="30" customFormat="1" hidden="1">
      <c r="A41" s="25"/>
      <c r="B41" s="34"/>
      <c r="C41" s="66"/>
      <c r="D41" s="56"/>
      <c r="E41" s="15"/>
      <c r="F41" s="29"/>
      <c r="G41" s="29"/>
      <c r="H41" s="29"/>
      <c r="I41" s="62"/>
      <c r="J41" s="37"/>
    </row>
    <row r="42" spans="1:12" s="30" customFormat="1" hidden="1">
      <c r="A42" s="25"/>
      <c r="B42" s="34"/>
      <c r="C42" s="66"/>
      <c r="D42" s="56"/>
      <c r="E42" s="15"/>
      <c r="F42" s="29"/>
      <c r="G42" s="29"/>
      <c r="H42" s="29"/>
      <c r="I42" s="62"/>
      <c r="J42" s="37"/>
    </row>
    <row r="43" spans="1:12" s="30" customFormat="1" hidden="1">
      <c r="A43" s="25"/>
      <c r="B43" s="34"/>
      <c r="C43" s="66"/>
      <c r="D43" s="56"/>
      <c r="E43" s="15"/>
      <c r="F43" s="29"/>
      <c r="G43" s="29"/>
      <c r="H43" s="29"/>
      <c r="I43" s="62"/>
      <c r="J43" s="37"/>
    </row>
    <row r="44" spans="1:12" s="30" customFormat="1" hidden="1">
      <c r="A44" s="25"/>
      <c r="B44" s="34"/>
      <c r="C44" s="66"/>
      <c r="D44" s="56"/>
      <c r="E44" s="15"/>
      <c r="F44" s="29"/>
      <c r="G44" s="29"/>
      <c r="H44" s="29"/>
      <c r="I44" s="62"/>
      <c r="J44" s="37"/>
    </row>
    <row r="45" spans="1:12" s="30" customFormat="1" hidden="1">
      <c r="A45" s="25"/>
      <c r="B45" s="34"/>
      <c r="C45" s="66"/>
      <c r="D45" s="56"/>
      <c r="E45" s="15"/>
      <c r="F45" s="29"/>
      <c r="G45" s="29"/>
      <c r="H45" s="29"/>
      <c r="I45" s="62"/>
      <c r="J45" s="37"/>
    </row>
    <row r="46" spans="1:12" s="30" customFormat="1" hidden="1">
      <c r="A46" s="25"/>
      <c r="B46" s="34"/>
      <c r="C46" s="66"/>
      <c r="D46" s="56"/>
      <c r="E46" s="15"/>
      <c r="F46" s="29"/>
      <c r="G46" s="29"/>
      <c r="H46" s="29"/>
      <c r="I46" s="62"/>
      <c r="J46" s="37"/>
    </row>
    <row r="47" spans="1:12" s="30" customFormat="1" hidden="1">
      <c r="A47" s="25"/>
      <c r="B47" s="34"/>
      <c r="C47" s="66"/>
      <c r="D47" s="56"/>
      <c r="E47" s="15"/>
      <c r="F47" s="29"/>
      <c r="G47" s="29"/>
      <c r="H47" s="29"/>
      <c r="I47" s="62"/>
      <c r="J47" s="37"/>
    </row>
    <row r="48" spans="1:12" s="30" customFormat="1" hidden="1">
      <c r="A48" s="25"/>
      <c r="B48" s="34"/>
      <c r="C48" s="66"/>
      <c r="D48" s="56"/>
      <c r="E48" s="15"/>
      <c r="F48" s="29"/>
      <c r="G48" s="29"/>
      <c r="H48" s="29"/>
      <c r="I48" s="62"/>
      <c r="J48" s="37"/>
    </row>
    <row r="49" spans="1:19" s="30" customFormat="1" hidden="1">
      <c r="A49" s="25"/>
      <c r="B49" s="34"/>
      <c r="C49" s="66"/>
      <c r="D49" s="23"/>
      <c r="E49" s="15"/>
      <c r="F49" s="29"/>
      <c r="G49" s="29"/>
      <c r="H49" s="29"/>
      <c r="I49" s="59"/>
      <c r="J49" s="37"/>
    </row>
    <row r="50" spans="1:19" s="40" customFormat="1" ht="51">
      <c r="A50" s="25" t="s">
        <v>32</v>
      </c>
      <c r="B50" s="57" t="s">
        <v>67</v>
      </c>
      <c r="C50" s="57" t="s">
        <v>68</v>
      </c>
      <c r="D50" s="72" t="s">
        <v>41</v>
      </c>
      <c r="E50" s="13"/>
      <c r="F50" s="67">
        <v>77.8</v>
      </c>
      <c r="G50" s="24">
        <v>80.900000000000006</v>
      </c>
      <c r="H50" s="24">
        <v>84.1</v>
      </c>
      <c r="I50" s="58" t="s">
        <v>57</v>
      </c>
      <c r="J50" s="35"/>
      <c r="K50" s="35"/>
      <c r="L50" s="35"/>
    </row>
    <row r="51" spans="1:19" s="40" customFormat="1" ht="150">
      <c r="A51" s="25" t="s">
        <v>32</v>
      </c>
      <c r="B51" s="73" t="s">
        <v>76</v>
      </c>
      <c r="C51" s="71" t="s">
        <v>77</v>
      </c>
      <c r="D51" s="72" t="s">
        <v>41</v>
      </c>
      <c r="E51" s="13"/>
      <c r="F51" s="67">
        <v>1.1000000000000001</v>
      </c>
      <c r="G51" s="24"/>
      <c r="H51" s="24"/>
      <c r="I51" s="63" t="s">
        <v>78</v>
      </c>
      <c r="J51" s="35"/>
      <c r="K51" s="35"/>
      <c r="L51" s="35"/>
    </row>
    <row r="52" spans="1:19" s="40" customFormat="1" ht="30">
      <c r="A52" s="55" t="s">
        <v>32</v>
      </c>
      <c r="B52" s="23" t="s">
        <v>51</v>
      </c>
      <c r="C52" s="23" t="s">
        <v>43</v>
      </c>
      <c r="D52" s="75" t="s">
        <v>44</v>
      </c>
      <c r="E52" s="15"/>
      <c r="F52" s="24">
        <v>-887.5</v>
      </c>
      <c r="G52" s="24">
        <v>-948</v>
      </c>
      <c r="H52" s="24">
        <v>-991.2</v>
      </c>
      <c r="I52" s="120" t="s">
        <v>89</v>
      </c>
      <c r="J52" s="35"/>
      <c r="K52" s="35"/>
      <c r="L52" s="35"/>
    </row>
    <row r="53" spans="1:19" s="40" customFormat="1" ht="30">
      <c r="A53" s="55" t="s">
        <v>32</v>
      </c>
      <c r="B53" s="23" t="s">
        <v>88</v>
      </c>
      <c r="C53" s="23" t="s">
        <v>43</v>
      </c>
      <c r="D53" s="75" t="s">
        <v>44</v>
      </c>
      <c r="E53" s="15"/>
      <c r="F53" s="24">
        <v>887.5</v>
      </c>
      <c r="G53" s="24">
        <v>948</v>
      </c>
      <c r="H53" s="24">
        <v>991.2</v>
      </c>
      <c r="I53" s="121"/>
      <c r="J53" s="35"/>
      <c r="K53" s="35"/>
      <c r="L53" s="35"/>
    </row>
    <row r="54" spans="1:19" s="40" customFormat="1" ht="135">
      <c r="A54" s="25" t="s">
        <v>32</v>
      </c>
      <c r="B54" s="69" t="s">
        <v>71</v>
      </c>
      <c r="C54" s="70" t="s">
        <v>72</v>
      </c>
      <c r="D54" s="68" t="s">
        <v>41</v>
      </c>
      <c r="E54" s="13"/>
      <c r="F54" s="67">
        <v>-1462.5</v>
      </c>
      <c r="G54" s="24"/>
      <c r="H54" s="24"/>
      <c r="I54" s="115" t="s">
        <v>74</v>
      </c>
      <c r="J54" s="35"/>
      <c r="K54" s="35"/>
      <c r="L54" s="35"/>
    </row>
    <row r="55" spans="1:19" s="30" customFormat="1" ht="147" customHeight="1">
      <c r="A55" s="25" t="s">
        <v>32</v>
      </c>
      <c r="B55" s="69" t="s">
        <v>73</v>
      </c>
      <c r="C55" s="70" t="s">
        <v>72</v>
      </c>
      <c r="D55" s="68" t="s">
        <v>41</v>
      </c>
      <c r="E55" s="15"/>
      <c r="F55" s="29">
        <v>1462.5</v>
      </c>
      <c r="G55" s="29"/>
      <c r="H55" s="29"/>
      <c r="I55" s="96"/>
      <c r="J55" s="37"/>
    </row>
    <row r="56" spans="1:19" s="21" customFormat="1">
      <c r="A56" s="41"/>
      <c r="B56" s="112" t="s">
        <v>29</v>
      </c>
      <c r="C56" s="112"/>
      <c r="D56" s="42"/>
      <c r="E56" s="18"/>
      <c r="F56" s="27">
        <f>F5</f>
        <v>115.3</v>
      </c>
      <c r="G56" s="27">
        <f t="shared" ref="G56:H56" si="4">G5</f>
        <v>120</v>
      </c>
      <c r="H56" s="27">
        <f t="shared" si="4"/>
        <v>124.8</v>
      </c>
      <c r="I56" s="43"/>
      <c r="J56" s="11"/>
    </row>
    <row r="57" spans="1:19" s="21" customFormat="1">
      <c r="A57" s="41"/>
      <c r="B57" s="112" t="s">
        <v>30</v>
      </c>
      <c r="C57" s="112"/>
      <c r="D57" s="42"/>
      <c r="E57" s="18"/>
      <c r="F57" s="27">
        <f>F11+F13</f>
        <v>323.5</v>
      </c>
      <c r="G57" s="27">
        <f>G11+G13</f>
        <v>120</v>
      </c>
      <c r="H57" s="27">
        <f>H11+H13</f>
        <v>124.80000000000004</v>
      </c>
      <c r="I57" s="43"/>
      <c r="J57" s="11"/>
    </row>
    <row r="62" spans="1:19" s="51" customFormat="1">
      <c r="A62" s="46"/>
      <c r="B62" s="48"/>
      <c r="C62" s="44"/>
      <c r="D62" s="49"/>
      <c r="E62" s="50"/>
      <c r="I62" s="47"/>
      <c r="J62" s="45"/>
      <c r="K62" s="45"/>
      <c r="L62" s="45"/>
      <c r="M62" s="45"/>
      <c r="N62" s="45"/>
      <c r="O62" s="45"/>
      <c r="P62" s="45"/>
      <c r="Q62" s="45"/>
      <c r="R62" s="45"/>
      <c r="S62" s="45"/>
    </row>
    <row r="63" spans="1:19" s="51" customFormat="1">
      <c r="A63" s="46"/>
      <c r="B63" s="48"/>
      <c r="C63" s="44"/>
      <c r="D63" s="49"/>
      <c r="E63" s="50"/>
      <c r="I63" s="47"/>
      <c r="J63" s="45"/>
      <c r="K63" s="45"/>
      <c r="L63" s="45"/>
      <c r="M63" s="45"/>
      <c r="N63" s="45"/>
      <c r="O63" s="45"/>
      <c r="P63" s="45"/>
      <c r="Q63" s="45"/>
      <c r="R63" s="45"/>
      <c r="S63" s="45"/>
    </row>
    <row r="70" spans="1:19" s="51" customFormat="1">
      <c r="A70" s="46"/>
      <c r="B70" s="48"/>
      <c r="C70" s="44"/>
      <c r="D70" s="49"/>
      <c r="E70" s="50"/>
      <c r="I70" s="47"/>
      <c r="J70" s="45"/>
      <c r="K70" s="45"/>
      <c r="L70" s="45"/>
      <c r="M70" s="45"/>
      <c r="N70" s="45"/>
      <c r="O70" s="45"/>
      <c r="P70" s="45"/>
      <c r="Q70" s="45"/>
      <c r="R70" s="45"/>
      <c r="S70" s="45"/>
    </row>
  </sheetData>
  <mergeCells count="41">
    <mergeCell ref="I54:I55"/>
    <mergeCell ref="E32:E33"/>
    <mergeCell ref="I32:I33"/>
    <mergeCell ref="J28:L28"/>
    <mergeCell ref="I30:I31"/>
    <mergeCell ref="J30:L30"/>
    <mergeCell ref="E28:E31"/>
    <mergeCell ref="I28:I29"/>
    <mergeCell ref="I52:I53"/>
    <mergeCell ref="B56:C56"/>
    <mergeCell ref="B57:C57"/>
    <mergeCell ref="A28:A31"/>
    <mergeCell ref="C28:C31"/>
    <mergeCell ref="D28:D31"/>
    <mergeCell ref="A32:A33"/>
    <mergeCell ref="A26:A27"/>
    <mergeCell ref="C26:C27"/>
    <mergeCell ref="E26:E27"/>
    <mergeCell ref="I26:I27"/>
    <mergeCell ref="J26:S26"/>
    <mergeCell ref="A25:D25"/>
    <mergeCell ref="A15:A18"/>
    <mergeCell ref="B15:B18"/>
    <mergeCell ref="C15:C18"/>
    <mergeCell ref="D15:D18"/>
    <mergeCell ref="A22:A23"/>
    <mergeCell ref="B22:B23"/>
    <mergeCell ref="C22:C23"/>
    <mergeCell ref="D22:D23"/>
    <mergeCell ref="A11:D11"/>
    <mergeCell ref="A13:D13"/>
    <mergeCell ref="B1:I1"/>
    <mergeCell ref="A3:F3"/>
    <mergeCell ref="G3:H3"/>
    <mergeCell ref="I3:I4"/>
    <mergeCell ref="A5:D5"/>
    <mergeCell ref="E22:E23"/>
    <mergeCell ref="F22:F23"/>
    <mergeCell ref="G22:G23"/>
    <mergeCell ref="H22:H23"/>
    <mergeCell ref="J14:S14"/>
  </mergeCells>
  <printOptions horizontalCentered="1"/>
  <pageMargins left="0.25" right="0.25" top="0.75" bottom="0.75" header="0.3" footer="0.3"/>
  <pageSetup paperSize="9" scale="61" fitToHeight="0" orientation="landscape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Перв.поправки</vt:lpstr>
      <vt:lpstr>Перв.поправки!Заголовки_для_печати</vt:lpstr>
      <vt:lpstr>Перв.поправки!Область_печати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Батманова Светлана Юрьевна</dc:creator>
  <cp:lastModifiedBy>Пользователь</cp:lastModifiedBy>
  <cp:lastPrinted>2025-03-10T06:46:01Z</cp:lastPrinted>
  <dcterms:created xsi:type="dcterms:W3CDTF">2025-02-27T12:18:15Z</dcterms:created>
  <dcterms:modified xsi:type="dcterms:W3CDTF">2025-03-12T08:26:19Z</dcterms:modified>
</cp:coreProperties>
</file>